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14210"/>
</workbook>
</file>

<file path=xl/calcChain.xml><?xml version="1.0" encoding="utf-8"?>
<calcChain xmlns="http://schemas.openxmlformats.org/spreadsheetml/2006/main">
  <c r="E14" i="3"/>
  <c r="E8"/>
  <c r="D14"/>
  <c r="C14"/>
  <c r="E11"/>
  <c r="E10"/>
  <c r="D11"/>
  <c r="D10"/>
  <c r="C8"/>
  <c r="C15"/>
  <c r="C10"/>
  <c r="G11"/>
  <c r="F11"/>
  <c r="G6"/>
  <c r="G7"/>
  <c r="F7"/>
  <c r="E15"/>
  <c r="D8"/>
  <c r="F6"/>
  <c r="G8"/>
  <c r="F8"/>
  <c r="F14"/>
  <c r="G14"/>
  <c r="F10"/>
  <c r="G10"/>
</calcChain>
</file>

<file path=xl/sharedStrings.xml><?xml version="1.0" encoding="utf-8"?>
<sst xmlns="http://schemas.openxmlformats.org/spreadsheetml/2006/main" count="30" uniqueCount="30">
  <si>
    <t>Доходы</t>
  </si>
  <si>
    <t>Расходы</t>
  </si>
  <si>
    <t xml:space="preserve">КБК </t>
  </si>
  <si>
    <t>Дорожное хозяйство (дорожные фонды)</t>
  </si>
  <si>
    <t xml:space="preserve">Итого доходов дорожного фонда </t>
  </si>
  <si>
    <t>Итого расходов по дорожному фонду</t>
  </si>
  <si>
    <t>Процент исполнения к уточненному плану</t>
  </si>
  <si>
    <t>(рублей)</t>
  </si>
  <si>
    <t>Иные межбюджетные трансферты</t>
  </si>
  <si>
    <t>Работы,услуги по содержанию имущества</t>
  </si>
  <si>
    <t>Прочая закупка товаров ,работ и услуг для обеспечения государственных (муниципальных) нужд</t>
  </si>
  <si>
    <t>Глава поселения</t>
  </si>
  <si>
    <t xml:space="preserve">                       С.А.Никуткин</t>
  </si>
  <si>
    <t>исполнитель</t>
  </si>
  <si>
    <t>вед.специалист В.И.Двоенко</t>
  </si>
  <si>
    <t>тел.8(48345)5-22-98</t>
  </si>
  <si>
    <t>92204097000083740244225</t>
  </si>
  <si>
    <t>За счет остатка дорожного фонда на начало года</t>
  </si>
  <si>
    <t>922 2 02 40000 00 0000 150</t>
  </si>
  <si>
    <t>922 2 02 40014 10 0000150</t>
  </si>
  <si>
    <t>Межбюджетные 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</si>
  <si>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92204097000083740244000</t>
  </si>
  <si>
    <t>922040970000837402442256</t>
  </si>
  <si>
    <t>Прочие работы,услуги</t>
  </si>
  <si>
    <t xml:space="preserve">        Отчет об использовании бюджетных ассигнований дорожного фонда Сетоловского сельского поселения Почепского муниципального района Брянской области за 2021 год.</t>
  </si>
  <si>
    <t>Исполнение за  2020 год</t>
  </si>
  <si>
    <t>Остаток дорожного фонда на 01.01.2022 года</t>
  </si>
  <si>
    <t>Уточненный план на 2021 год</t>
  </si>
  <si>
    <t>Исполнено за 2021 год</t>
  </si>
  <si>
    <t>Темп 2021 года  к соответствующему периоду 2020года, %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</si>
</sst>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_-* #,##0.0_р_._-;\-* #,##0.0_р_._-;_-* &quot;-&quot;??_р_._-;_-@_-"/>
  </numFmts>
  <fonts count="12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0" borderId="0" xfId="0" applyFont="1"/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0" fontId="11" fillId="0" borderId="1" xfId="0" applyFont="1" applyBorder="1"/>
    <xf numFmtId="164" fontId="11" fillId="0" borderId="1" xfId="0" applyNumberFormat="1" applyFont="1" applyBorder="1"/>
    <xf numFmtId="165" fontId="10" fillId="0" borderId="1" xfId="0" applyNumberFormat="1" applyFont="1" applyBorder="1"/>
    <xf numFmtId="164" fontId="10" fillId="0" borderId="2" xfId="2" applyFont="1" applyBorder="1" applyAlignment="1">
      <alignment horizontal="left" vertical="top" wrapText="1"/>
    </xf>
    <xf numFmtId="164" fontId="11" fillId="0" borderId="2" xfId="2" applyFont="1" applyBorder="1" applyAlignment="1">
      <alignment horizontal="left" vertical="top" wrapText="1"/>
    </xf>
    <xf numFmtId="166" fontId="11" fillId="0" borderId="2" xfId="2" applyNumberFormat="1" applyFont="1" applyBorder="1" applyAlignment="1">
      <alignment horizontal="left" vertical="top" wrapText="1"/>
    </xf>
    <xf numFmtId="164" fontId="10" fillId="0" borderId="2" xfId="0" applyNumberFormat="1" applyFont="1" applyBorder="1" applyAlignment="1">
      <alignment horizontal="left" vertical="top" wrapText="1"/>
    </xf>
    <xf numFmtId="166" fontId="10" fillId="0" borderId="2" xfId="2" applyNumberFormat="1" applyFont="1" applyBorder="1" applyAlignment="1">
      <alignment horizontal="left" vertical="top" wrapText="1"/>
    </xf>
    <xf numFmtId="164" fontId="10" fillId="0" borderId="1" xfId="2" applyFont="1" applyBorder="1" applyAlignment="1">
      <alignment horizontal="left" vertical="top"/>
    </xf>
    <xf numFmtId="164" fontId="10" fillId="0" borderId="1" xfId="0" applyNumberFormat="1" applyFont="1" applyBorder="1" applyAlignment="1">
      <alignment horizontal="left" vertical="top"/>
    </xf>
    <xf numFmtId="3" fontId="11" fillId="0" borderId="1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43" fontId="11" fillId="0" borderId="1" xfId="0" applyNumberFormat="1" applyFont="1" applyBorder="1"/>
    <xf numFmtId="43" fontId="11" fillId="0" borderId="2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4" xfId="0" applyFont="1" applyBorder="1" applyAlignment="1"/>
    <xf numFmtId="0" fontId="11" fillId="0" borderId="5" xfId="0" applyFont="1" applyBorder="1" applyAlignment="1"/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abSelected="1" workbookViewId="0">
      <selection activeCell="D14" sqref="D14"/>
    </sheetView>
  </sheetViews>
  <sheetFormatPr defaultRowHeight="15"/>
  <cols>
    <col min="1" max="1" width="28.7109375" style="2" customWidth="1"/>
    <col min="2" max="2" width="40.85546875" style="2" customWidth="1"/>
    <col min="3" max="3" width="15.42578125" style="2" customWidth="1"/>
    <col min="4" max="4" width="15.5703125" style="2" customWidth="1"/>
    <col min="5" max="5" width="15" style="2" customWidth="1"/>
    <col min="6" max="6" width="14.42578125" style="2" customWidth="1"/>
    <col min="7" max="7" width="19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>
      <c r="A1" s="42" t="s">
        <v>24</v>
      </c>
      <c r="B1" s="42"/>
      <c r="C1" s="42"/>
      <c r="D1" s="42"/>
      <c r="E1" s="42"/>
      <c r="F1" s="42"/>
      <c r="G1" s="42"/>
    </row>
    <row r="2" spans="1:11" ht="30" customHeight="1">
      <c r="A2" s="11"/>
      <c r="B2" s="11"/>
      <c r="C2" s="11"/>
      <c r="D2" s="11"/>
      <c r="E2" s="11"/>
      <c r="F2" s="43" t="s">
        <v>7</v>
      </c>
      <c r="G2" s="43"/>
    </row>
    <row r="3" spans="1:11" s="4" customFormat="1" ht="66" customHeight="1">
      <c r="A3" s="12" t="s">
        <v>2</v>
      </c>
      <c r="B3" s="12"/>
      <c r="C3" s="12" t="s">
        <v>25</v>
      </c>
      <c r="D3" s="12" t="s">
        <v>27</v>
      </c>
      <c r="E3" s="12" t="s">
        <v>28</v>
      </c>
      <c r="F3" s="39" t="s">
        <v>6</v>
      </c>
      <c r="G3" s="39" t="s">
        <v>29</v>
      </c>
      <c r="H3" s="3"/>
      <c r="I3" s="3"/>
      <c r="J3" s="3"/>
      <c r="K3" s="3"/>
    </row>
    <row r="4" spans="1:11" s="6" customFormat="1" ht="21" customHeight="1">
      <c r="A4" s="12"/>
      <c r="B4" s="13" t="s">
        <v>0</v>
      </c>
      <c r="C4" s="14"/>
      <c r="D4" s="14"/>
      <c r="E4" s="15"/>
      <c r="F4" s="15"/>
      <c r="G4" s="15"/>
      <c r="H4" s="5"/>
      <c r="I4" s="5"/>
      <c r="J4" s="5"/>
      <c r="K4" s="5"/>
    </row>
    <row r="5" spans="1:11" s="6" customFormat="1" ht="34.5" customHeight="1">
      <c r="A5" s="12"/>
      <c r="B5" s="16" t="s">
        <v>17</v>
      </c>
      <c r="C5" s="20"/>
      <c r="D5" s="26">
        <v>0</v>
      </c>
      <c r="E5" s="27">
        <v>0</v>
      </c>
      <c r="F5" s="27">
        <v>0</v>
      </c>
      <c r="G5" s="27">
        <v>0</v>
      </c>
      <c r="H5" s="5"/>
      <c r="I5" s="5"/>
      <c r="J5" s="5"/>
      <c r="K5" s="5"/>
    </row>
    <row r="6" spans="1:11" s="6" customFormat="1" ht="24" customHeight="1">
      <c r="A6" s="33" t="s">
        <v>18</v>
      </c>
      <c r="B6" s="16" t="s">
        <v>8</v>
      </c>
      <c r="C6" s="27">
        <v>428467.49</v>
      </c>
      <c r="D6" s="27">
        <v>484292.93</v>
      </c>
      <c r="E6" s="27">
        <v>484292.93</v>
      </c>
      <c r="F6" s="28">
        <f>E6/D6*100</f>
        <v>100</v>
      </c>
      <c r="G6" s="38">
        <f>E6/C6*100</f>
        <v>113.02909585975823</v>
      </c>
      <c r="H6" s="5"/>
      <c r="I6" s="5"/>
      <c r="J6" s="5"/>
      <c r="K6" s="5"/>
    </row>
    <row r="7" spans="1:11" s="6" customFormat="1" ht="117" customHeight="1">
      <c r="A7" s="17" t="s">
        <v>19</v>
      </c>
      <c r="B7" s="18" t="s">
        <v>20</v>
      </c>
      <c r="C7" s="34">
        <v>428467.49</v>
      </c>
      <c r="D7" s="35">
        <v>484292.93</v>
      </c>
      <c r="E7" s="27">
        <v>484292.93</v>
      </c>
      <c r="F7" s="28">
        <f>E7/D7%</f>
        <v>100</v>
      </c>
      <c r="G7" s="36">
        <f>E7/C7%</f>
        <v>113.02909585975823</v>
      </c>
      <c r="H7" s="5"/>
      <c r="I7" s="5"/>
      <c r="J7" s="5"/>
      <c r="K7" s="5"/>
    </row>
    <row r="8" spans="1:11" s="8" customFormat="1" ht="17.25" customHeight="1">
      <c r="A8" s="13"/>
      <c r="B8" s="19" t="s">
        <v>4</v>
      </c>
      <c r="C8" s="29">
        <f>C5+C6</f>
        <v>428467.49</v>
      </c>
      <c r="D8" s="29">
        <f>D5+D6</f>
        <v>484292.93</v>
      </c>
      <c r="E8" s="29">
        <f>E6</f>
        <v>484292.93</v>
      </c>
      <c r="F8" s="30">
        <f>E8/D8*100</f>
        <v>100</v>
      </c>
      <c r="G8" s="37">
        <f>E8/C8*100</f>
        <v>113.02909585975823</v>
      </c>
      <c r="H8" s="7"/>
      <c r="I8" s="7"/>
      <c r="J8" s="7"/>
      <c r="K8" s="7"/>
    </row>
    <row r="9" spans="1:11" s="6" customFormat="1" ht="15" customHeight="1">
      <c r="A9" s="12"/>
      <c r="B9" s="20" t="s">
        <v>1</v>
      </c>
      <c r="C9" s="19"/>
      <c r="D9" s="19"/>
      <c r="E9" s="16"/>
      <c r="F9" s="16"/>
      <c r="G9" s="36"/>
      <c r="H9" s="5"/>
      <c r="I9" s="5"/>
      <c r="J9" s="5"/>
      <c r="K9" s="5"/>
    </row>
    <row r="10" spans="1:11" s="6" customFormat="1" ht="34.5" customHeight="1">
      <c r="A10" s="13">
        <v>409</v>
      </c>
      <c r="B10" s="20" t="s">
        <v>3</v>
      </c>
      <c r="C10" s="29">
        <f>C11</f>
        <v>428467.49</v>
      </c>
      <c r="D10" s="29">
        <f>D11</f>
        <v>484292.93</v>
      </c>
      <c r="E10" s="26">
        <f>E11</f>
        <v>484292.93</v>
      </c>
      <c r="F10" s="30">
        <f>E10/D10*100</f>
        <v>100</v>
      </c>
      <c r="G10" s="37">
        <f>E10/C10*100</f>
        <v>113.02909585975823</v>
      </c>
      <c r="H10" s="5"/>
      <c r="I10" s="5"/>
      <c r="J10" s="5"/>
      <c r="K10" s="5"/>
    </row>
    <row r="11" spans="1:11" s="6" customFormat="1" ht="51.75" customHeight="1">
      <c r="A11" s="21" t="s">
        <v>21</v>
      </c>
      <c r="B11" s="16" t="s">
        <v>10</v>
      </c>
      <c r="C11" s="27">
        <v>428467.49</v>
      </c>
      <c r="D11" s="41">
        <f>D12+D13</f>
        <v>484292.93</v>
      </c>
      <c r="E11" s="27">
        <f>E12+E13</f>
        <v>484292.93</v>
      </c>
      <c r="F11" s="28">
        <f>E11/D11%</f>
        <v>100</v>
      </c>
      <c r="G11" s="36">
        <f>E11/C11%</f>
        <v>113.02909585975823</v>
      </c>
      <c r="H11" s="5"/>
      <c r="I11" s="5"/>
      <c r="J11" s="5"/>
      <c r="K11" s="5"/>
    </row>
    <row r="12" spans="1:11" s="6" customFormat="1" ht="51.75" customHeight="1">
      <c r="A12" s="21" t="s">
        <v>16</v>
      </c>
      <c r="B12" s="16" t="s">
        <v>9</v>
      </c>
      <c r="C12" s="27">
        <v>400467.49</v>
      </c>
      <c r="D12" s="34">
        <v>484292.93</v>
      </c>
      <c r="E12" s="27">
        <v>484292.93</v>
      </c>
      <c r="F12" s="28">
        <v>99.1</v>
      </c>
      <c r="G12" s="36">
        <v>107.3</v>
      </c>
      <c r="H12" s="5"/>
      <c r="I12" s="5"/>
      <c r="J12" s="5"/>
      <c r="K12" s="5"/>
    </row>
    <row r="13" spans="1:11" s="6" customFormat="1" ht="29.25" customHeight="1">
      <c r="A13" s="21" t="s">
        <v>22</v>
      </c>
      <c r="B13" s="16" t="s">
        <v>23</v>
      </c>
      <c r="C13" s="27">
        <v>28000</v>
      </c>
      <c r="D13" s="27">
        <v>0</v>
      </c>
      <c r="E13" s="27">
        <v>0</v>
      </c>
      <c r="F13" s="28"/>
      <c r="G13" s="36"/>
      <c r="H13" s="5"/>
      <c r="I13" s="5"/>
      <c r="J13" s="5"/>
      <c r="K13" s="5"/>
    </row>
    <row r="14" spans="1:11" s="9" customFormat="1" ht="19.5" customHeight="1">
      <c r="A14" s="22"/>
      <c r="B14" s="22" t="s">
        <v>5</v>
      </c>
      <c r="C14" s="31">
        <f>C10</f>
        <v>428467.49</v>
      </c>
      <c r="D14" s="32">
        <f>D10</f>
        <v>484292.93</v>
      </c>
      <c r="E14" s="26">
        <f>E10</f>
        <v>484292.93</v>
      </c>
      <c r="F14" s="28">
        <f>E14/D14*100</f>
        <v>100</v>
      </c>
      <c r="G14" s="36">
        <f>E14/C14*100</f>
        <v>113.02909585975823</v>
      </c>
      <c r="H14" s="10"/>
      <c r="I14" s="10"/>
      <c r="J14" s="10"/>
      <c r="K14" s="10"/>
    </row>
    <row r="15" spans="1:11" ht="21.75" customHeight="1">
      <c r="A15" s="45" t="s">
        <v>26</v>
      </c>
      <c r="B15" s="46"/>
      <c r="C15" s="40">
        <f>C8-C14</f>
        <v>0</v>
      </c>
      <c r="D15" s="23"/>
      <c r="E15" s="24">
        <f>E8-E10</f>
        <v>0</v>
      </c>
      <c r="F15" s="25"/>
      <c r="G15" s="23"/>
    </row>
    <row r="16" spans="1:11" ht="0.75" hidden="1" customHeight="1"/>
    <row r="17" spans="1:7">
      <c r="A17" s="2" t="s">
        <v>11</v>
      </c>
      <c r="B17" s="2" t="s">
        <v>12</v>
      </c>
    </row>
    <row r="18" spans="1:7">
      <c r="A18" s="2" t="s">
        <v>13</v>
      </c>
      <c r="B18" s="2" t="s">
        <v>14</v>
      </c>
      <c r="F18" s="44"/>
      <c r="G18" s="44"/>
    </row>
    <row r="19" spans="1:7">
      <c r="A19" s="2" t="s">
        <v>15</v>
      </c>
    </row>
  </sheetData>
  <mergeCells count="4">
    <mergeCell ref="A1:G1"/>
    <mergeCell ref="F2:G2"/>
    <mergeCell ref="F18:G18"/>
    <mergeCell ref="A15:B15"/>
  </mergeCells>
  <phoneticPr fontId="9" type="noConversion"/>
  <pageMargins left="0.70866141732283472" right="0.31496062992125984" top="0.35433070866141736" bottom="0.35433070866141736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2022-03-29T07:52:33Z</cp:lastPrinted>
  <dcterms:created xsi:type="dcterms:W3CDTF">2006-09-16T00:00:00Z</dcterms:created>
  <dcterms:modified xsi:type="dcterms:W3CDTF">2022-03-29T07:52:36Z</dcterms:modified>
</cp:coreProperties>
</file>